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Hungary\"/>
    </mc:Choice>
  </mc:AlternateContent>
  <xr:revisionPtr revIDLastSave="0" documentId="13_ncr:1_{D2902C27-070C-4071-A4AF-8ECC3EC9B165}"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G57" i="9" l="1"/>
  <c r="G55"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F55" i="9" s="1" a="1"/>
  <c r="F55" i="9" s="1"/>
  <c r="H55" i="9" s="1"/>
  <c r="C36" i="17"/>
  <c r="F57" i="9" s="1" a="1"/>
  <c r="F57" i="9" s="1"/>
  <c r="H57" i="9" s="1"/>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<sst xmlns="http://schemas.openxmlformats.org/spreadsheetml/2006/main" count="8733" uniqueCount="673">
  <si>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</si>
  <si>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</si>
  <si>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</si>
  <si>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</si>
  <si>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</si>
  <si>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</si>
  <si>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</si>
  <si>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</si>
  <si>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</si>
  <si>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</si>
  <si>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</si>
  <si>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</si>
  <si>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</si>
  <si>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</si>
  <si>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</si>
  <si>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</si>
  <si>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</si>
  <si>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</si>
  <si>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</si>
  <si>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</si>
  <si>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</si>
  <si>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</si>
  <si>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</si>
  <si>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</si>
  <si>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</si>
  <si>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</si>
  <si>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</si>
  <si>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</si>
  <si>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</si>
  <si>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</si>
  <si>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</si>
  <si>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</si>
  <si>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</si>
  <si>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</si>
  <si>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</si>
  <si>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</si>
  <si>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</si>
  <si>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</si>
  <si>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</si>
  <si>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</si>
  <si>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</si>
  <si>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</si>
  <si>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</si>
  <si>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</si>
  <si>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</si>
  <si>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</si>
  <si>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</si>
  <si>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</si>
  <si>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</si>
  <si>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</si>
  <si>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</si>
  <si>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</si>
  <si>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</si>
  <si>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</si>
  <si>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</si>
  <si>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</si>
  <si>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</si>
  <si>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</si>
  <si>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</si>
  <si>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</si>
  <si>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</si>
  <si>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</si>
  <si>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</si>
  <si>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</si>
  <si>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</si>
  <si>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</si>
  <si>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</si>
  <si>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</si>
  <si>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</si>
  <si>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</si>
  <si>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</si>
  <si>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</si>
  <si>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</si>
  <si>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</si>
  <si>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</si>
  <si>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</si>
  <si>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</si>
  <si>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</si>
  <si>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</si>
  <si>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</si>
  <si>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</si>
  <si>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</si>
  <si>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</si>
  <si>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</si>
  <si>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</si>
  <si>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</si>
  <si>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</si>
  <si>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</si>
  <si>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</si>
  <si>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</si>
  <si>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</si>
  <si>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</si>
  <si>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</si>
  <si>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</si>
  <si>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</si>
  <si>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</si>
  <si>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</si>
  <si>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</si>
  <si>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</si>
  <si>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</si>
  <si>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</si>
  <si>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</si>
  <si>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</si>
  <si>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</si>
  <si>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</si>
  <si>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</si>
  <si>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</si>
  <si>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</si>
  <si>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</si>
  <si>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</si>
  <si>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</si>
  <si>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</si>
  <si>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</si>
  <si>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</si>
  <si>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</si>
  <si>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</si>
  <si>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</si>
  <si>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</si>
  <si>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</si>
  <si>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</si>
  <si>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</si>
  <si>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</si>
  <si>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</si>
  <si>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</si>
  <si>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</si>
  <si>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</si>
  <si>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</si>
  <si>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</si>
  <si>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</si>
  <si>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</si>
  <si>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</si>
  <si>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</si>
  <si>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</si>
  <si>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</si>
  <si>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</si>
  <si>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</si>
  <si>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</si>
  <si>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</si>
  <si>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</si>
  <si>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</si>
  <si>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</si>
  <si>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</si>
  <si>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</si>
  <si>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</si>
  <si>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</si>
  <si>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</si>
  <si>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</si>
  <si>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</si>
  <si>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</si>
  <si>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</si>
  <si>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</si>
  <si>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</si>
  <si>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</si>
  <si>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</si>
  <si>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</si>
  <si>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</si>
  <si>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</si>
  <si>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</si>
  <si>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</si>
  <si>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</si>
  <si>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</si>
  <si>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</si>
  <si>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</si>
  <si>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</si>
  <si>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</si>
  <si>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</si>
  <si>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</si>
  <si>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</si>
  <si>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</si>
  <si>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</si>
  <si>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</si>
  <si>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</si>
  <si>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</si>
  <si>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</si>
  <si>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</si>
  <si>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</si>
  <si>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</si>
  <si>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</si>
  <si>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</si>
  <si>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</si>
  <si>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</si>
  <si>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</si>
  <si>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</si>
  <si>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</si>
  <si>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</si>
  <si>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</si>
  <si>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</si>
  <si>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</si>
  <si>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</si>
  <si>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</si>
  <si>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</si>
  <si>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</si>
  <si>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</si>
  <si>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</si>
  <si>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</si>
  <si>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</si>
  <si>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</si>
  <si>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</si>
  <si>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</si>
  <si>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</si>
  <si>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</si>
  <si>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</si>
  <si>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</si>
  <si>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</si>
  <si>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</si>
  <si>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</si>
  <si>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</si>
  <si>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</si>
  <si>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</si>
  <si>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</si>
  <si>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</si>
  <si>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</si>
  <si>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</si>
  <si>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</si>
  <si>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</si>
  <si>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</si>
  <si>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</si>
  <si>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</si>
  <si>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</si>
  <si>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</si>
  <si>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</si>
  <si>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</si>
  <si>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</si>
  <si>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</si>
  <si>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</si>
  <si>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</si>
  <si>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</si>
  <si>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</si>
  <si>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</si>
  <si>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</si>
  <si>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</si>
  <si>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</si>
  <si>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</si>
  <si>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</si>
  <si>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</si>
  <si>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</si>
  <si>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</si>
  <si>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</si>
  <si>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</si>
  <si>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</si>
  <si>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</si>
  <si>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</si>
  <si>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</si>
  <si>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</si>
  <si>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</si>
  <si>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</si>
  <si>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</si>
  <si>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</si>
  <si>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</si>
  <si>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</si>
  <si>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</si>
  <si>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</si>
  <si>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</si>
  <si>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</si>
  <si>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</si>
  <si>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</si>
  <si>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</si>
  <si>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</si>
  <si>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</si>
  <si>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</si>
  <si>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</si>
  <si>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</si>
  <si>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</si>
  <si>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</si>
  <si>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</si>
  <si>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</si>
  <si>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</si>
  <si>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</si>
  <si>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</si>
  <si>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</si>
  <si>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</si>
  <si>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</si>
  <si>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</si>
  <si>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</si>
  <si>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</si>
  <si>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</si>
  <si>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</si>
  <si>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</si>
  <si>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</si>
  <si>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</si>
  <si>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</si>
  <si>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</si>
  <si>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</si>
  <si>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</si>
  <si>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</si>
  <si>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</si>
  <si>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</si>
  <si>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</si>
  <si>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</si>
  <si>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</si>
  <si>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</si>
  <si>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</si>
  <si>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</si>
  <si>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</si>
  <si>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</si>
  <si>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</si>
  <si>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</si>
  <si>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</si>
  <si>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</si>
  <si>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</si>
  <si>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</si>
  <si>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</si>
  <si>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</si>
  <si>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</si>
  <si>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</si>
  <si>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</si>
  <si>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</si>
  <si>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</si>
  <si>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</si>
  <si>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</si>
  <si>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</si>
  <si>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</si>
  <si>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</si>
  <si>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</si>
  <si>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</si>
  <si>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</si>
  <si>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</si>
  <si>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</si>
  <si>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</si>
  <si>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</si>
  <si>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</si>
  <si>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</si>
  <si>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</si>
  <si>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</si>
  <si>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</si>
  <si>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</si>
  <si>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</si>
  <si>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</si>
  <si>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</si>
  <si>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</si>
  <si>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</si>
  <si>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</si>
  <si>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</si>
  <si>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</si>
  <si>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</si>
  <si>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</si>
  <si>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</si>
  <si>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</si>
  <si>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</si>
  <si>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</si>
  <si>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</si>
  <si>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</si>
  <si>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</si>
  <si>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</si>
  <si>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</si>
  <si>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</si>
  <si>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</si>
  <si>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</si>
  <si>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</si>
  <si>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</si>
  <si>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</si>
  <si>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</si>
  <si>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</si>
  <si>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</si>
  <si>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</si>
  <si>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</si>
  <si>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</si>
  <si>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</si>
  <si>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</si>
  <si>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</si>
  <si>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</si>
  <si>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</si>
  <si>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</si>
  <si>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</si>
  <si>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</si>
  <si>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</si>
  <si>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</si>
  <si>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</si>
  <si>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</si>
  <si>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</si>
  <si>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</si>
  <si>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</si>
  <si>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</si>
  <si>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</si>
  <si>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</si>
  <si>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</si>
  <si>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</si>
  <si>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</si>
  <si>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</si>
  <si>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</si>
  <si>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</si>
  <si>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</si>
  <si>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</si>
  <si>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</si>
  <si>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</si>
  <si>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</si>
  <si>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</si>
  <si>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</si>
  <si>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</si>
  <si>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</si>
  <si>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</si>
  <si>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</si>
  <si>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</si>
  <si>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</si>
  <si>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</si>
  <si>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</si>
  <si>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</si>
  <si>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</si>
  <si>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</si>
  <si>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</si>
  <si>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</si>
  <si>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</si>
  <si>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</si>
  <si>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</si>
  <si>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</si>
  <si>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</si>
  <si>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</si>
  <si>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</si>
  <si>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</si>
  <si>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</si>
  <si>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</si>
  <si>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</si>
  <si>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</si>
  <si>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</si>
  <si>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</si>
  <si>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</si>
  <si>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</si>
  <si>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</si>
  <si>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</si>
  <si>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</si>
  <si>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</si>
  <si>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</si>
  <si>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</si>
  <si>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</si>
  <si>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</si>
  <si>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</si>
  <si>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</si>
  <si>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</si>
  <si>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</si>
  <si>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</si>
  <si>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</si>
  <si>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</si>
  <si>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</si>
  <si>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</si>
  <si>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</si>
  <si>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</si>
  <si>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</si>
  <si>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</si>
  <si>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</si>
  <si>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</si>
  <si>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</si>
  <si>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</si>
  <si>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</si>
  <si>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</si>
  <si>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</si>
  <si>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</si>
  <si>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</si>
  <si>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</si>
  <si>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</si>
  <si>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</si>
  <si>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</si>
  <si>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</si>
  <si>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</si>
  <si>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</si>
  <si>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</si>
  <si>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</si>
  <si>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</si>
  <si>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</si>
  <si>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</si>
  <si>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</si>
  <si>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</si>
  <si>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</si>
  <si>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</si>
  <si>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</si>
  <si>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</si>
  <si>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</si>
  <si>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</si>
  <si>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</si>
  <si>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</si>
  <si>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</si>
  <si>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</si>
  <si>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</si>
  <si>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</si>
  <si>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</si>
  <si>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</si>
  <si>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</si>
  <si>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</si>
  <si>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</si>
  <si>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</si>
  <si>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</si>
  <si>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</si>
  <si>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</si>
  <si>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</si>
  <si>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</si>
  <si>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</si>
  <si>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</si>
  <si>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</si>
  <si>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</si>
  <si>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</si>
  <si>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</si>
  <si>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</si>
  <si>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</si>
  <si>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</si>
  <si>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</si>
  <si>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</si>
  <si>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</si>
  <si>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</si>
  <si>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</si>
  <si>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</si>
  <si>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</si>
  <si>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</si>
  <si>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</si>
  <si>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</si>
  <si>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</si>
  <si>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</si>
  <si>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</si>
  <si>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</si>
  <si>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</si>
  <si>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</si>
  <si>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</si>
  <si>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</si>
  <si>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</si>
  <si>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</si>
  <si>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</si>
  <si>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</si>
  <si>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</si>
  <si>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</si>
  <si>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</si>
  <si>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</si>
  <si>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</si>
  <si>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</si>
  <si>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</si>
  <si>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</si>
  <si>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</si>
  <si>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</si>
  <si>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</si>
  <si>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</si>
  <si>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</si>
  <si>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</si>
  <si>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</si>
  <si>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</si>
  <si>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</si>
  <si>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</si>
  <si>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</si>
  <si>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</si>
  <si>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</si>
  <si>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</si>
  <si>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</si>
  <si>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</si>
  <si>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</si>
  <si>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</si>
  <si>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</si>
  <si>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</si>
  <si>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</si>
  <si>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</si>
  <si>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</si>
  <si>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</si>
  <si>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</si>
  <si>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</si>
  <si>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</si>
  <si>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</si>
  <si>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</si>
  <si>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</si>
  <si>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</si>
  <si>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</si>
  <si>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</si>
  <si>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</si>
  <si>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</si>
  <si>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</si>
  <si>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</si>
  <si>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</si>
  <si>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</si>
  <si>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</si>
  <si>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</si>
  <si>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</si>
  <si>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</si>
  <si>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</si>
  <si>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</si>
  <si>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</si>
  <si>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</si>
  <si>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</si>
  <si>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</si>
  <si>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</si>
  <si>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</si>
  <si>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</si>
  <si>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</si>
  <si>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</si>
  <si>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</si>
  <si>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</si>
  <si>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</si>
  <si>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</si>
  <si>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</si>
  <si>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</si>
  <si>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</si>
  <si>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</si>
  <si>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</si>
  <si>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</si>
  <si>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</si>
  <si>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</si>
  <si>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</si>
  <si>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</si>
  <si>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</si>
  <si>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</si>
  <si>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</si>
  <si>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</si>
  <si>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</si>
  <si>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</si>
  <si>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</si>
  <si>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</si>
  <si>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</si>
  <si>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</si>
  <si>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</si>
  <si>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</si>
  <si>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</si>
  <si>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</si>
  <si>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</si>
  <si>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</si>
  <si>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</si>
  <si>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</si>
  <si>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</si>
  <si>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</si>
  <si>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</si>
  <si>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</si>
  <si>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</si>
  <si>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</si>
  <si>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</si>
  <si>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</si>
  <si>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</si>
  <si>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</si>
  <si>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</si>
  <si>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</si>
  <si>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</si>
  <si>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</si>
  <si>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</si>
  <si>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</si>
  <si>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</si>
  <si>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</si>
  <si>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</si>
  <si>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</si>
  <si>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</si>
  <si>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</si>
  <si>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</si>
  <si>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</si>
  <si>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</si>
  <si>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</si>
  <si>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</si>
  <si>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</si>
  <si>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</si>
  <si>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</si>
  <si>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</si>
  <si>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</si>
  <si>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</si>
  <si>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</si>
  <si>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</si>
  <si>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</si>
  <si>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</si>
  <si>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</si>
  <si>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</si>
  <si>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</si>
  <si>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</si>
  <si>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</si>
  <si>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</si>
  <si>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Ministry of Energy</t>
  </si>
  <si>
    <t>30/06/2025</t>
  </si>
  <si>
    <t>Legislation, transposition of the SUP Directive into Hungarian legislation, reporting to the EU.</t>
  </si>
  <si>
    <t>National Waste Management Authority (Pest County Government Office) 
/hereinafter: Waste Management Authority/</t>
  </si>
  <si>
    <t>Verification and aggregation of the content of the producer's reports required by the legislation. Control of the legal compliance of producers.</t>
  </si>
  <si>
    <t>The Waste Management Authority has started notifying the stakeholders identified in the EPR reports of their SUP reporting obligations and is in the process of reviewing the reporting obligations at the legislative level in the light of this issue.</t>
  </si>
  <si>
    <t>The EPR report does not contain the amount of plastic content of partly plastic products, only the material is reported by producers (e.g. Al+plastic; plastic+paper). Therefore, for each material type, a plastic content estimate based on industry information was made.</t>
  </si>
  <si>
    <t>We do not have publicly published data, so we cannot provide that. However, the text of the two mentioned Hungarian goverment decree available: SUP (https://njt.hu/jogszabaly/2021-349-20-22), EPR (https://njt.hu/jogszabaly/2023-80-20-22).</t>
  </si>
  <si>
    <t>As time passes, and as a result of official calls, increased compliance with data reporting requirements may be behind the increase.</t>
  </si>
  <si>
    <t>Technological change may be behind the reduction, as the total volume remained almost unchanged, with only the plastic content decreasing.</t>
  </si>
  <si>
    <t>Scope of obligation is the same for SUP and EPR reportings. However, it can be seen that there is a significant difference between the quantities reported (SUP: 718t for cups, 5074t for containers; while the annual quantities estimated by EPR reporting are the same as those reported in the PoM sheet</t>
  </si>
  <si>
    <t>Based on reported quantities and number of producers reporting, it is clear that the EPR rules have reached a wider range of stakeholders and have been more widely known than the SUP.</t>
  </si>
  <si>
    <t>Error may be due to that the 2023 volume is estimated based on the 2nd half of 2023 and 1st of 2024. However we are not known of any significant change in the market. The regulatory environment was similar in the two periods: a total ban on cups was planned from 1 Jan. 2023 (more in QC3 F36,QC4 G12)</t>
  </si>
  <si>
    <t>The ban later changed to 1 July 2024 (in both cases, from industry sources, we know that there was significant stockpiling after the placing on the market). Thus, in our view, it is more accurate to estimate quantities from the 3 quarters' volumes than from the apparently incomplete 2023 SUP reports</t>
  </si>
  <si>
    <t>The total plastic content was given as the sum of the quantities defined for each material category (estimated plastic content of each material category: paper+plastic 8%, plastic+Al+paper 8%, plastic+Al 20%, plastic+other 20%).</t>
  </si>
  <si>
    <t>POM quantities have to be reported from 2023 under the government decree transposing the SUP Directive, and from July 2023 under the new EPR rules. For the reasons in QC4 we estimated the quantities based on the volumes for 2nd half of 2023 and 1st of 2024 with detailed comparison of the two sources</t>
  </si>
  <si>
    <t>FC must not be provided to consumers free of charge after January 1, 2023.</t>
  </si>
  <si>
    <t>With the concession system coming into force on July 1, 2023, the Hungarian EPR system has also been restructured, resulting in changes to EPR fees.</t>
  </si>
  <si>
    <t>EPR fees have increased from the previous 57 HUF/kg to 219 HUF/kg for plastics and 168 HUF/kg for combined packaging as of January 1, 2023. In the long term, the increase may have the effect of reducing consumption.</t>
  </si>
  <si>
    <t>July 1 2023</t>
  </si>
  <si>
    <t>Decree No. 8/2023 (VI. 2.) EM on the fees related to the provision of waste management services, the conditions for applying the fees, and the rules for paying the fees: https://njt.hu/jogszabaly/2023-8-20-8Y.1#CI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</si>
</sst>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00000000-0005-0000-0000-000001000000}"/>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topLeftCell="A10"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0" t="s">
        <v>0</v>
      </c>
      <c r="C2" s="24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1" t="s">
        <v>1</v>
      </c>
      <c r="C3" s="24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2" t="s">
        <v>2</v>
      </c>
      <c r="C4" s="24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8" t="s">
        <v>3</v>
      </c>
      <c r="C6" s="23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3" t="s">
        <v>4</v>
      </c>
      <c r="C7" s="24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8" t="s">
        <v>5</v>
      </c>
      <c r="C9" s="23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3" t="s">
        <v>6</v>
      </c>
      <c r="C10" s="24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39" t="s">
        <v>7</v>
      </c>
      <c r="C12" s="23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topLeftCell="C13" zoomScale="80" zoomScaleNormal="80" workbookViewId="0">
      <selection activeCell="H8" sqref="H8"/>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9" t="s">
        <v>23</v>
      </c>
      <c r="E2" s="197" t="s">
        <v>24</v>
      </c>
      <c r="F2" s="6"/>
      <c r="G2" s="247" t="s">
        <v>25</v>
      </c>
      <c r="H2" s="24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9"/>
      <c r="E3" s="67" t="s">
        <v>26</v>
      </c>
      <c r="G3" s="249" t="s">
        <v>27</v>
      </c>
      <c r="H3" s="25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304</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10" t="s">
        <v>35</v>
      </c>
      <c r="E8" s="211"/>
      <c r="F8" s="211"/>
      <c r="G8" s="211"/>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5" t="s">
        <v>36</v>
      </c>
      <c r="C10" s="245" t="s">
        <v>37</v>
      </c>
      <c r="D10" s="257"/>
      <c r="E10" s="255" t="s">
        <v>38</v>
      </c>
      <c r="F10" s="252" t="s">
        <v>39</v>
      </c>
      <c r="G10" s="253"/>
      <c r="H10" s="253"/>
      <c r="I10" s="253"/>
      <c r="J10" s="253"/>
      <c r="K10" s="25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6"/>
      <c r="C11" s="246"/>
      <c r="D11" s="257"/>
      <c r="E11" s="256"/>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4">
      <c r="B12" s="86" t="str">
        <f>IF('CfB&amp;FC-PoM'!$E$5="&lt; Please select &gt;","&lt; Not selected &gt;",'CfB&amp;FC-PoM'!$E$5)</f>
        <v>Hungary</v>
      </c>
      <c r="C12" s="17" t="str">
        <f>$E$6</f>
        <v>2023</v>
      </c>
      <c r="D12" s="245" t="s">
        <v>46</v>
      </c>
      <c r="E12" s="4" t="s">
        <v>47</v>
      </c>
      <c r="F12" s="65">
        <v>761.96</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Hungary</v>
      </c>
      <c r="C13" s="17" t="str">
        <f t="shared" ref="C13:C15" si="0">$E$6</f>
        <v>2023</v>
      </c>
      <c r="D13" s="246"/>
      <c r="E13" s="5" t="s">
        <v>48</v>
      </c>
      <c r="F13" s="65">
        <v>11867.08</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Hungary</v>
      </c>
      <c r="C14" s="17" t="str">
        <f t="shared" si="0"/>
        <v>2023</v>
      </c>
      <c r="D14" s="246" t="s">
        <v>49</v>
      </c>
      <c r="E14" s="5" t="s">
        <v>47</v>
      </c>
      <c r="F14" s="65">
        <v>160.13</v>
      </c>
      <c r="G14" s="66"/>
      <c r="H14" s="65">
        <v>2001.55</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Hungary</v>
      </c>
      <c r="C15" s="17" t="str">
        <f t="shared" si="0"/>
        <v>2023</v>
      </c>
      <c r="D15" s="246"/>
      <c r="E15" s="5" t="s">
        <v>50</v>
      </c>
      <c r="F15" s="65">
        <v>34.64</v>
      </c>
      <c r="G15" s="66"/>
      <c r="H15" s="65">
        <v>426.12</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1" t="s">
        <v>52</v>
      </c>
      <c r="F17" s="251"/>
      <c r="G17" s="251"/>
      <c r="H17" s="251"/>
      <c r="I17" s="251"/>
      <c r="J17" s="251"/>
      <c r="K17" s="25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1" t="s">
        <v>54</v>
      </c>
      <c r="F18" s="251"/>
      <c r="G18" s="251"/>
      <c r="H18" s="251"/>
      <c r="I18" s="251"/>
      <c r="J18" s="251"/>
      <c r="K18" s="25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1" t="s">
        <v>56</v>
      </c>
      <c r="F19" s="251"/>
      <c r="G19" s="251"/>
      <c r="H19" s="251"/>
      <c r="I19" s="251"/>
      <c r="J19" s="251"/>
      <c r="K19" s="25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disablePrompts="1"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00000000-0002-0000-0100-000007000000}">
      <formula1>F15</formula1>
    </dataValidation>
    <dataValidation type="decimal" errorStyle="warning" operator="greaterThan" allowBlank="1" showErrorMessage="1" error="Please indicate a value higher than the values in cell G14. _x000a_For decimals, please use a dot instead of a comma." sqref="I14" xr:uid="{00000000-0002-0000-0100-000008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9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100-00000A000000}">
          <x14:formula1>
            <xm:f>Lists!$A$2:$A$32</xm:f>
          </x14:formula1>
          <xm:sqref>E5</xm:sqref>
        </x14:dataValidation>
        <x14:dataValidation type="list" allowBlank="1" showInputMessage="1" prompt="Please choose weight or number" xr:uid="{00000000-0002-0000-0100-00000B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zoomScale="80" zoomScaleNormal="80" workbookViewId="0">
      <selection activeCell="I31" sqref="I3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1" t="s">
        <v>23</v>
      </c>
      <c r="F2" s="219" t="s">
        <v>57</v>
      </c>
      <c r="G2" s="220"/>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2"/>
      <c r="F3" s="263" t="s">
        <v>58</v>
      </c>
      <c r="G3" s="264"/>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10" t="s">
        <v>59</v>
      </c>
      <c r="F5" s="210"/>
      <c r="G5" s="210"/>
      <c r="H5" s="210"/>
      <c r="I5" s="210"/>
      <c r="J5" s="210"/>
      <c r="K5" s="210"/>
      <c r="L5" s="210"/>
      <c r="M5" s="21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Hungary</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Hungary</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Hungary</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Hungary</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Hungary</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Hungary</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Hungary</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Hungary</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Hungary</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Hungary</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Hungary</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Hungary</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Hungary</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02" thickBot="1" x14ac:dyDescent="0.4">
      <c r="C21" s="86" t="str">
        <f>IF('CfB&amp;FC-PoM'!$E$5="&lt; Please select &gt;","&lt; Not selected &gt;",'CfB&amp;FC-PoM'!$E$5)</f>
        <v>Hungary</v>
      </c>
      <c r="D21" s="22" t="str">
        <f>'CfB&amp;FC-PoM'!$E$6</f>
        <v>2023</v>
      </c>
      <c r="E21" s="64" t="s">
        <v>85</v>
      </c>
      <c r="F21" s="64" t="s">
        <v>91</v>
      </c>
      <c r="G21" s="62" t="s">
        <v>75</v>
      </c>
      <c r="H21" s="119" t="str" cm="1">
        <f t="array" ref="H21">IFERROR(INDEX('2022_MCfB'!$G$2:$G$1000, MATCH(1, ('2022_MCfB'!$C$2:$C$1000=C21)*('2022_MCfB'!$F$2:$F$1000=F21), 0)), "No value found")</f>
        <v>No</v>
      </c>
      <c r="I21" s="79" t="s">
        <v>158</v>
      </c>
      <c r="J21" s="79" t="s">
        <v>669</v>
      </c>
      <c r="K21" s="79" t="s">
        <v>672</v>
      </c>
      <c r="L21" s="79" t="s">
        <v>670</v>
      </c>
      <c r="M21" s="76" t="s">
        <v>671</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Hungary</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Hungary</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Hungary</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Hungary</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Hungary</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Hungary</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Hungary</v>
      </c>
      <c r="D28" s="22" t="str">
        <f>'CfB&amp;FC-PoM'!$E$6</f>
        <v>2023</v>
      </c>
      <c r="E28" s="64" t="s">
        <v>100</v>
      </c>
      <c r="F28" s="64" t="s">
        <v>101</v>
      </c>
      <c r="G28" s="62" t="s">
        <v>158</v>
      </c>
      <c r="H28" s="119" t="str" cm="1">
        <f t="array" ref="H28">IFERROR(INDEX('2022_MCfB'!$G$2:$G$1000, MATCH(1, ('2022_MCfB'!$C$2:$C$1000=C28)*('2022_MCfB'!$F$2:$F$1000=F28),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Hungary</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Hungary</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58" t="s">
        <v>104</v>
      </c>
      <c r="C31" s="86" t="str">
        <f>IF('CfB&amp;FC-PoM'!$E$5="&lt; Please select &gt;","&lt; Not selected &gt;",'CfB&amp;FC-PoM'!$E$5)</f>
        <v>Hungary</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59"/>
      <c r="C32" s="86" t="str">
        <f>IF('CfB&amp;FC-PoM'!$E$5="&lt; Please select &gt;","&lt; Not selected &gt;",'CfB&amp;FC-PoM'!$E$5)</f>
        <v>Hungary</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59"/>
      <c r="C33" s="86" t="str">
        <f>IF('CfB&amp;FC-PoM'!$E$5="&lt; Please select &gt;","&lt; Not selected &gt;",'CfB&amp;FC-PoM'!$E$5)</f>
        <v>Hungary</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59"/>
      <c r="C34" s="86" t="str">
        <f>IF('CfB&amp;FC-PoM'!$E$5="&lt; Please select &gt;","&lt; Not selected &gt;",'CfB&amp;FC-PoM'!$E$5)</f>
        <v>Hungary</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59"/>
      <c r="C35" s="86" t="str">
        <f>IF('CfB&amp;FC-PoM'!$E$5="&lt; Please select &gt;","&lt; Not selected &gt;",'CfB&amp;FC-PoM'!$E$5)</f>
        <v>Hungary</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59"/>
      <c r="C36" s="86" t="str">
        <f>IF('CfB&amp;FC-PoM'!$E$5="&lt; Please select &gt;","&lt; Not selected &gt;",'CfB&amp;FC-PoM'!$E$5)</f>
        <v>Hungary</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59"/>
      <c r="C37" s="86" t="str">
        <f>IF('CfB&amp;FC-PoM'!$E$5="&lt; Please select &gt;","&lt; Not selected &gt;",'CfB&amp;FC-PoM'!$E$5)</f>
        <v>Hungary</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59"/>
      <c r="C38" s="86" t="str">
        <f>IF('CfB&amp;FC-PoM'!$E$5="&lt; Please select &gt;","&lt; Not selected &gt;",'CfB&amp;FC-PoM'!$E$5)</f>
        <v>Hungary</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59"/>
      <c r="C39" s="86" t="str">
        <f>IF('CfB&amp;FC-PoM'!$E$5="&lt; Please select &gt;","&lt; Not selected &gt;",'CfB&amp;FC-PoM'!$E$5)</f>
        <v>Hungary</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59"/>
      <c r="C40" s="86" t="str">
        <f>IF('CfB&amp;FC-PoM'!$E$5="&lt; Please select &gt;","&lt; Not selected &gt;",'CfB&amp;FC-PoM'!$E$5)</f>
        <v>Hungary</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59"/>
      <c r="C41" s="86" t="str">
        <f>IF('CfB&amp;FC-PoM'!$E$5="&lt; Please select &gt;","&lt; Not selected &gt;",'CfB&amp;FC-PoM'!$E$5)</f>
        <v>Hungary</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59"/>
      <c r="C42" s="86" t="str">
        <f>IF('CfB&amp;FC-PoM'!$E$5="&lt; Please select &gt;","&lt; Not selected &gt;",'CfB&amp;FC-PoM'!$E$5)</f>
        <v>Hungary</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59"/>
      <c r="C43" s="86" t="str">
        <f>IF('CfB&amp;FC-PoM'!$E$5="&lt; Please select &gt;","&lt; Not selected &gt;",'CfB&amp;FC-PoM'!$E$5)</f>
        <v>Hungary</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59"/>
      <c r="C44" s="86" t="str">
        <f>IF('CfB&amp;FC-PoM'!$E$5="&lt; Please select &gt;","&lt; Not selected &gt;",'CfB&amp;FC-PoM'!$E$5)</f>
        <v>Hungary</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0"/>
      <c r="C45" s="86" t="str">
        <f>IF('CfB&amp;FC-PoM'!$E$5="&lt; Please select &gt;","&lt; Not selected &gt;",'CfB&amp;FC-PoM'!$E$5)</f>
        <v>Hungary</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00000000-0009-0000-0000-000002000000}"/>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00000000-0002-0000-0200-000007000000}">
          <x14:formula1>
            <xm:f>Lists!$G$2:$G$9</xm:f>
          </x14:formula1>
          <xm:sqref>E31:E45</xm:sqref>
        </x14:dataValidation>
        <x14:dataValidation type="list" allowBlank="1" showInputMessage="1" prompt="Please select yes/no" xr:uid="{00000000-0002-0000-0200-000008000000}">
          <x14:formula1>
            <xm:f>Lists!$C$2:$C$4</xm:f>
          </x14:formula1>
          <xm:sqref>G8:G45</xm:sqref>
        </x14:dataValidation>
        <x14:dataValidation type="list" allowBlank="1" showInputMessage="1" prompt="Please select voluntary/mandatory" xr:uid="{00000000-0002-0000-0200-000009000000}">
          <x14:formula1>
            <xm:f>Lists!$D$2:$D$4</xm:f>
          </x14:formula1>
          <xm:sqref>N8:N45</xm:sqref>
        </x14:dataValidation>
        <x14:dataValidation type="list" allowBlank="1" showInputMessage="1" prompt="Please select local/regional/national/other" xr:uid="{00000000-0002-0000-0200-00000A000000}">
          <x14:formula1>
            <xm:f>Lists!$E$2:$E$6</xm:f>
          </x14:formula1>
          <xm:sqref>O8:O45</xm:sqref>
        </x14:dataValidation>
        <x14:dataValidation type="list" allowBlank="1" showInputMessage="1" prompt="Please select the main target: producers/importers/vendors/consumers" xr:uid="{00000000-0002-0000-0200-00000B000000}">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00000000-0002-0000-0200-00000C000000}">
          <x14:formula1>
            <xm:f>Lists!$F$2:$F$6</xm:f>
          </x14:formula1>
          <xm:sqref>P8:Q8 P9:P45</xm:sqref>
        </x14:dataValidation>
        <x14:dataValidation type="list" allowBlank="1" showInputMessage="1" prompt="Please select an additional target: producers/importers/vendors/consumers" xr:uid="{00000000-0002-0000-0200-00000D000000}">
          <x14:formula1>
            <xm:f>Lists!$F$2:$F$6</xm:f>
          </x14:formula1>
          <xm:sqref>Q13:Q45</xm:sqref>
        </x14:dataValidation>
        <x14:dataValidation type="list" errorStyle="warning" operator="lessThanOrEqual" allowBlank="1" xr:uid="{00000000-0002-0000-0200-00000E000000}">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zoomScale="90" zoomScaleNormal="90" workbookViewId="0">
      <selection activeCell="K21" sqref="K21:L21"/>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1" t="s">
        <v>23</v>
      </c>
      <c r="F2" s="219" t="s">
        <v>57</v>
      </c>
      <c r="G2" s="220"/>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2"/>
      <c r="F3" s="263" t="s">
        <v>58</v>
      </c>
      <c r="G3" s="264"/>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10" t="s">
        <v>106</v>
      </c>
      <c r="F5" s="210"/>
      <c r="G5" s="210"/>
      <c r="H5" s="210"/>
      <c r="I5" s="210"/>
      <c r="J5" s="210"/>
      <c r="K5" s="210"/>
      <c r="L5" s="210"/>
      <c r="M5" s="21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Hungary</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Hungary</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Hungary</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Hungary</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Hungary</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Hungary</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Hungary</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Hungary</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Hungary</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Hungary</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Hungary</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Hungary</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Hungary</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02" thickBot="1" x14ac:dyDescent="0.4">
      <c r="C21" s="86" t="str">
        <f>IF('CfB&amp;FC-PoM'!$E$5="&lt; Please select &gt;","&lt; Not selected &gt;",'CfB&amp;FC-PoM'!$E$5)</f>
        <v>Hungary</v>
      </c>
      <c r="D21" s="22" t="str">
        <f>'CfB&amp;FC-PoM'!$E$6</f>
        <v>2023</v>
      </c>
      <c r="E21" s="64" t="s">
        <v>85</v>
      </c>
      <c r="F21" s="64" t="s">
        <v>121</v>
      </c>
      <c r="G21" s="62" t="s">
        <v>75</v>
      </c>
      <c r="H21" s="119" t="str" cm="1">
        <f t="array" ref="H21">IFERROR(INDEX('2022_MFC'!$G$2:$G$1000, MATCH(1, ('2022_MFC'!$C$2:$C$1000=C21)*('2022_MFC'!$F$2:$F$1000=F21), 0)), "No value found")</f>
        <v>No</v>
      </c>
      <c r="I21" s="79" t="s">
        <v>158</v>
      </c>
      <c r="J21" s="79" t="s">
        <v>669</v>
      </c>
      <c r="K21" s="79" t="s">
        <v>672</v>
      </c>
      <c r="L21" s="79" t="s">
        <v>670</v>
      </c>
      <c r="M21" s="76" t="s">
        <v>671</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Hungary</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Hungary</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Hungary</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Hungary</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Hungary</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Hungary</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Hungary</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Hungary</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Hungary</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58" t="s">
        <v>104</v>
      </c>
      <c r="C31" s="86" t="str">
        <f>IF('CfB&amp;FC-PoM'!$E$5="&lt; Please select &gt;","&lt; Not selected &gt;",'CfB&amp;FC-PoM'!$E$5)</f>
        <v>Hungary</v>
      </c>
      <c r="D31" s="22" t="str">
        <f>'CfB&amp;FC-PoM'!$E$6</f>
        <v>2023</v>
      </c>
      <c r="E31" s="61" t="s">
        <v>85</v>
      </c>
      <c r="F31" s="61" t="s">
        <v>668</v>
      </c>
      <c r="G31" s="61" t="s">
        <v>75</v>
      </c>
      <c r="H31" s="8"/>
      <c r="I31" s="79" t="s">
        <v>158</v>
      </c>
      <c r="J31" s="79"/>
      <c r="K31" s="79"/>
      <c r="L31" s="79"/>
      <c r="M31" s="76"/>
      <c r="N31" s="61" t="s">
        <v>287</v>
      </c>
      <c r="O31" s="61" t="s">
        <v>291</v>
      </c>
      <c r="P31" s="61" t="s">
        <v>295</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59"/>
      <c r="C32" s="86" t="str">
        <f>IF('CfB&amp;FC-PoM'!$E$5="&lt; Please select &gt;","&lt; Not selected &gt;",'CfB&amp;FC-PoM'!$E$5)</f>
        <v>Hungary</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59"/>
      <c r="C33" s="86" t="str">
        <f>IF('CfB&amp;FC-PoM'!$E$5="&lt; Please select &gt;","&lt; Not selected &gt;",'CfB&amp;FC-PoM'!$E$5)</f>
        <v>Hungary</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59"/>
      <c r="C34" s="86" t="str">
        <f>IF('CfB&amp;FC-PoM'!$E$5="&lt; Please select &gt;","&lt; Not selected &gt;",'CfB&amp;FC-PoM'!$E$5)</f>
        <v>Hungary</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59"/>
      <c r="C35" s="86" t="str">
        <f>IF('CfB&amp;FC-PoM'!$E$5="&lt; Please select &gt;","&lt; Not selected &gt;",'CfB&amp;FC-PoM'!$E$5)</f>
        <v>Hungary</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59"/>
      <c r="C36" s="86" t="str">
        <f>IF('CfB&amp;FC-PoM'!$E$5="&lt; Please select &gt;","&lt; Not selected &gt;",'CfB&amp;FC-PoM'!$E$5)</f>
        <v>Hungary</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59"/>
      <c r="C37" s="86" t="str">
        <f>IF('CfB&amp;FC-PoM'!$E$5="&lt; Please select &gt;","&lt; Not selected &gt;",'CfB&amp;FC-PoM'!$E$5)</f>
        <v>Hungary</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59"/>
      <c r="C38" s="86" t="str">
        <f>IF('CfB&amp;FC-PoM'!$E$5="&lt; Please select &gt;","&lt; Not selected &gt;",'CfB&amp;FC-PoM'!$E$5)</f>
        <v>Hungary</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59"/>
      <c r="C39" s="86" t="str">
        <f>IF('CfB&amp;FC-PoM'!$E$5="&lt; Please select &gt;","&lt; Not selected &gt;",'CfB&amp;FC-PoM'!$E$5)</f>
        <v>Hungary</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59"/>
      <c r="C40" s="86" t="str">
        <f>IF('CfB&amp;FC-PoM'!$E$5="&lt; Please select &gt;","&lt; Not selected &gt;",'CfB&amp;FC-PoM'!$E$5)</f>
        <v>Hungary</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59"/>
      <c r="C41" s="86" t="str">
        <f>IF('CfB&amp;FC-PoM'!$E$5="&lt; Please select &gt;","&lt; Not selected &gt;",'CfB&amp;FC-PoM'!$E$5)</f>
        <v>Hungary</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59"/>
      <c r="C42" s="86" t="str">
        <f>IF('CfB&amp;FC-PoM'!$E$5="&lt; Please select &gt;","&lt; Not selected &gt;",'CfB&amp;FC-PoM'!$E$5)</f>
        <v>Hungary</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59"/>
      <c r="C43" s="86" t="str">
        <f>IF('CfB&amp;FC-PoM'!$E$5="&lt; Please select &gt;","&lt; Not selected &gt;",'CfB&amp;FC-PoM'!$E$5)</f>
        <v>Hungary</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59"/>
      <c r="C44" s="86" t="str">
        <f>IF('CfB&amp;FC-PoM'!$E$5="&lt; Please select &gt;","&lt; Not selected &gt;",'CfB&amp;FC-PoM'!$E$5)</f>
        <v>Hungary</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0"/>
      <c r="C45" s="86" t="str">
        <f>IF('CfB&amp;FC-PoM'!$E$5="&lt; Please select &gt;","&lt; Not selected &gt;",'CfB&amp;FC-PoM'!$E$5)</f>
        <v>Hungary</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00000000-0009-0000-0000-000003000000}"/>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7000000}">
          <x14:formula1>
            <xm:f>Lists!$G$2:$G$9</xm:f>
          </x14:formula1>
          <xm:sqref>E31:E45</xm:sqref>
        </x14:dataValidation>
        <x14:dataValidation type="list" allowBlank="1" showInputMessage="1" prompt="Please select the main target: producers/importers/vendors/consumers" xr:uid="{00000000-0002-0000-0300-000008000000}">
          <x14:formula1>
            <xm:f>Lists!$F$2:$F$6</xm:f>
          </x14:formula1>
          <xm:sqref>Q9:Q12 P42:P45</xm:sqref>
        </x14:dataValidation>
        <x14:dataValidation type="list" allowBlank="1" showInputMessage="1" prompt="Please select local/regional/national/other" xr:uid="{00000000-0002-0000-0300-000009000000}">
          <x14:formula1>
            <xm:f>Lists!$E$2:$E$6</xm:f>
          </x14:formula1>
          <xm:sqref>O8:O45</xm:sqref>
        </x14:dataValidation>
        <x14:dataValidation type="list" allowBlank="1" showInputMessage="1" prompt="Please select voluntary/mandatory" xr:uid="{00000000-0002-0000-0300-00000A000000}">
          <x14:formula1>
            <xm:f>Lists!$D$2:$D$4</xm:f>
          </x14:formula1>
          <xm:sqref>N8:N45</xm:sqref>
        </x14:dataValidation>
        <x14:dataValidation type="list" allowBlank="1" showInputMessage="1" prompt="Please select yes/no" xr:uid="{00000000-0002-0000-0300-00000B000000}">
          <x14:formula1>
            <xm:f>Lists!$C$2:$C$4</xm:f>
          </x14:formula1>
          <xm:sqref>G8:G45</xm:sqref>
        </x14:dataValidation>
        <x14:dataValidation type="list" allowBlank="1" showInputMessage="1" prompt="Please select an additional target: producers/importers/vendors/consumers" xr:uid="{00000000-0002-0000-0300-00000C000000}">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00000000-0002-0000-0300-00000D000000}">
          <x14:formula1>
            <xm:f>Lists!$F$2:$F$6</xm:f>
          </x14:formula1>
          <xm:sqref>Q8 P8:P41</xm:sqref>
        </x14:dataValidation>
        <x14:dataValidation type="list" errorStyle="warning" operator="lessThanOrEqual" allowBlank="1" xr:uid="{00000000-0002-0000-0300-00000E000000}">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9"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9"/>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7" t="s">
        <v>131</v>
      </c>
      <c r="E5" s="26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5" t="s">
        <v>132</v>
      </c>
      <c r="E7" s="26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Hungary</v>
      </c>
      <c r="C8" s="22" t="str">
        <f>'CfB&amp;FC-PoM'!$E$6</f>
        <v>2023</v>
      </c>
      <c r="D8" s="4" t="s">
        <v>133</v>
      </c>
      <c r="E8" s="86" t="str">
        <f>IF('CfB&amp;FC-PoM'!$E$5="&lt; Please select &gt;","&lt; Please select in sheet ''CfB&amp;FC-PoM'' &gt;",'CfB&amp;FC-PoM'!$E$5)</f>
        <v>Hungary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Hungary</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Hungary</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Hungary</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Hungary</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Hungary</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Hungary</v>
      </c>
      <c r="C14" s="22" t="str">
        <f>'CfB&amp;FC-PoM'!$E$6</f>
        <v>2023</v>
      </c>
      <c r="D14" s="4" t="s">
        <v>139</v>
      </c>
      <c r="E14" s="75" t="s">
        <v>653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Hungary</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Hungary</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69" t="s">
        <v>36</v>
      </c>
      <c r="C18" s="271" t="s">
        <v>37</v>
      </c>
      <c r="D18" s="265" t="s">
        <v>143</v>
      </c>
      <c r="E18" s="26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0"/>
      <c r="C19" s="272"/>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Hungary</v>
      </c>
      <c r="C20" s="22" t="str">
        <f>'CfB&amp;FC-PoM'!$E$6</f>
        <v>2023</v>
      </c>
      <c r="D20" s="80" t="s">
        <v>652</v>
      </c>
      <c r="E20" s="80" t="s">
        <v>654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58.5" thickBot="1" x14ac:dyDescent="0.4">
      <c r="A21" s="2"/>
      <c r="B21" s="86" t="str">
        <f>IF('CfB&amp;FC-PoM'!$E$5="&lt; Please select &gt;","&lt; Not selected &gt;",'CfB&amp;FC-PoM'!$E$5)</f>
        <v>Hungary</v>
      </c>
      <c r="C21" s="22" t="str">
        <f>'CfB&amp;FC-PoM'!$E$6</f>
        <v>2023</v>
      </c>
      <c r="D21" s="79" t="s">
        <v>655</v>
      </c>
      <c r="E21" s="79" t="s">
        <v>656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Hungary</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Hungary</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Hungary</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workbookViewId="0">
      <selection activeCell="F37" sqref="F37"/>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9" t="s">
        <v>23</v>
      </c>
      <c r="E3" s="219" t="s">
        <v>146</v>
      </c>
      <c r="F3" s="220"/>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9"/>
      <c r="E4" s="221" t="s">
        <v>58</v>
      </c>
      <c r="F4" s="22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7" t="s">
        <v>131</v>
      </c>
      <c r="E6" s="28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5" t="s">
        <v>147</v>
      </c>
      <c r="E8" s="276"/>
      <c r="F8" s="276"/>
      <c r="G8" s="26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7" t="s">
        <v>148</v>
      </c>
      <c r="E9" s="278"/>
      <c r="F9" s="278"/>
      <c r="G9" s="28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Hungary</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Hungary</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Hungary</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Hungary</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Hungary</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Hungary</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Hungary</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31" thickBot="1" x14ac:dyDescent="0.4">
      <c r="A18" s="2"/>
      <c r="B18" s="86" t="str">
        <f>IF('CfB&amp;FC-PoM'!$E$5="&lt; Please select &gt;","&lt; Not selected &gt;",'CfB&amp;FC-PoM'!$E$5)</f>
        <v>Hungary</v>
      </c>
      <c r="C18" s="22" t="str">
        <f>'CfB&amp;FC-PoM'!$E$6</f>
        <v>2023</v>
      </c>
      <c r="D18" s="4" t="s">
        <v>161</v>
      </c>
      <c r="E18" s="62" t="s">
        <v>75</v>
      </c>
      <c r="F18" s="79" t="s">
        <v>667</v>
      </c>
      <c r="G18" s="66">
        <v>100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Hungary</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Hungary</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Hungary</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Hungary</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Hungary</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Hungary</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Hungary</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7" t="s">
        <v>166</v>
      </c>
      <c r="E27" s="278"/>
      <c r="F27" s="278"/>
      <c r="G27" s="28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Hungary</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Hungary</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Hungary</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Hungary</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Hungary</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Hungary</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Hungary</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31" thickBot="1" x14ac:dyDescent="0.4">
      <c r="A36" s="2"/>
      <c r="B36" s="86" t="str">
        <f>IF('CfB&amp;FC-PoM'!$E$5="&lt; Please select &gt;","&lt; Not selected &gt;",'CfB&amp;FC-PoM'!$E$5)</f>
        <v>Hungary</v>
      </c>
      <c r="C36" s="22" t="str">
        <f>'CfB&amp;FC-PoM'!$E$6</f>
        <v>2023</v>
      </c>
      <c r="D36" s="5" t="s">
        <v>161</v>
      </c>
      <c r="E36" s="62" t="s">
        <v>75</v>
      </c>
      <c r="F36" s="72" t="s">
        <v>667</v>
      </c>
      <c r="G36" s="66">
        <v>100</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Hungary</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Hungary</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Hungary</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Hungary</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Hungary</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Hungary</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Hungary</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3" t="s">
        <v>169</v>
      </c>
      <c r="E45" s="284"/>
      <c r="F45" s="28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9" t="s">
        <v>170</v>
      </c>
      <c r="E46" s="280"/>
      <c r="F46" s="28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3" t="s">
        <v>171</v>
      </c>
      <c r="E47" s="274"/>
      <c r="F47" s="27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Hungary</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Hungary</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Hungary</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Hungary</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Hungary</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Hungary</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Hungary</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Hungary</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7"/>
      <c r="E57" s="278"/>
      <c r="F57" s="27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3" t="s">
        <v>180</v>
      </c>
      <c r="E58" s="274"/>
      <c r="F58" s="27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Hungary</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Hungary</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Hungary</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Hungary</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Hungary</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Hungary</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Hungary</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Hungary</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3" t="s">
        <v>181</v>
      </c>
      <c r="E69" s="284"/>
      <c r="F69" s="28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9" t="s">
        <v>182</v>
      </c>
      <c r="E70" s="280"/>
      <c r="F70" s="28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3" t="s">
        <v>171</v>
      </c>
      <c r="E71" s="274"/>
      <c r="F71" s="27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Hungary</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Hungary</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Hungary</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Hungary</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Hungary</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Hungary</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Hungary</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Hungary</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7"/>
      <c r="E81" s="278"/>
      <c r="F81" s="27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3" t="s">
        <v>180</v>
      </c>
      <c r="E82" s="274"/>
      <c r="F82" s="27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Hungary</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Hungary</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Hungary</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Hungary</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Hungary</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Hungary</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Hungary</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Hungary</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7" t="s">
        <v>183</v>
      </c>
      <c r="F93" s="237"/>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7" t="s">
        <v>184</v>
      </c>
      <c r="F94" s="237"/>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7" t="s">
        <v>185</v>
      </c>
      <c r="F95" s="237"/>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7" t="s">
        <v>187</v>
      </c>
      <c r="F96" s="237"/>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zoomScaleNormal="100" workbookViewId="0">
      <selection activeCell="F24" sqref="F24"/>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9" t="s">
        <v>23</v>
      </c>
      <c r="E2" s="219" t="s">
        <v>146</v>
      </c>
      <c r="F2" s="22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9"/>
      <c r="E3" s="221" t="s">
        <v>58</v>
      </c>
      <c r="F3" s="22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10" t="s">
        <v>188</v>
      </c>
      <c r="E5" s="21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7" t="s">
        <v>189</v>
      </c>
      <c r="E7" s="228"/>
      <c r="F7" s="228"/>
      <c r="G7" s="22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3" t="s">
        <v>190</v>
      </c>
      <c r="E8" s="224"/>
      <c r="F8" s="224"/>
      <c r="G8" s="22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12" t="s">
        <v>191</v>
      </c>
      <c r="E9" s="214" t="s">
        <v>192</v>
      </c>
      <c r="F9" s="215"/>
      <c r="G9" s="212"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3"/>
      <c r="E10" s="12" t="s">
        <v>194</v>
      </c>
      <c r="F10" s="12" t="s">
        <v>195</v>
      </c>
      <c r="G10" s="22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Hungary</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16.5" thickBot="1" x14ac:dyDescent="0.4">
      <c r="B12" s="86" t="str">
        <f>IF('CfB&amp;FC-PoM'!$E$5="&lt; Please select &gt;","&lt; Not selected &gt;",'CfB&amp;FC-PoM'!$E$5)</f>
        <v>Hungary</v>
      </c>
      <c r="C12" s="22" t="str">
        <f>'CfB&amp;FC-PoM'!$E$6</f>
        <v>2023</v>
      </c>
      <c r="D12" s="4" t="s">
        <v>197</v>
      </c>
      <c r="E12" s="62" t="s">
        <v>75</v>
      </c>
      <c r="F12" s="62" t="s">
        <v>75</v>
      </c>
      <c r="G12" s="79" t="s">
        <v>662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Hungary</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Hungary</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Hungary</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34" t="s">
        <v>201</v>
      </c>
      <c r="E17" s="235"/>
      <c r="F17" s="235"/>
      <c r="G17" s="235"/>
      <c r="H17" s="23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12" t="s">
        <v>202</v>
      </c>
      <c r="E18" s="214" t="s">
        <v>192</v>
      </c>
      <c r="F18" s="215"/>
      <c r="G18" s="212" t="s">
        <v>203</v>
      </c>
      <c r="H18" s="212"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3"/>
      <c r="E19" s="12" t="s">
        <v>194</v>
      </c>
      <c r="F19" s="12" t="s">
        <v>204</v>
      </c>
      <c r="G19" s="226"/>
      <c r="H19" s="22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Hungary</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Hungary</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Hungary</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Hungary</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Hungary</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02" thickBot="1" x14ac:dyDescent="0.4">
      <c r="B25" s="86" t="str">
        <f>IF('CfB&amp;FC-PoM'!$E$5="&lt; Please select &gt;","&lt; Not selected &gt;",'CfB&amp;FC-PoM'!$E$5)</f>
        <v>Hungary</v>
      </c>
      <c r="C25" s="22" t="str">
        <f>'CfB&amp;FC-PoM'!$E$6</f>
        <v>2023</v>
      </c>
      <c r="D25" s="5" t="s">
        <v>210</v>
      </c>
      <c r="E25" s="62" t="s">
        <v>75</v>
      </c>
      <c r="F25" s="62" t="s">
        <v>75</v>
      </c>
      <c r="G25" s="79" t="s">
        <v>663</v>
      </c>
      <c r="H25" s="79" t="s">
        <v>657</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16.5" thickBot="1" x14ac:dyDescent="0.4">
      <c r="B26" s="86" t="str">
        <f>IF('CfB&amp;FC-PoM'!$E$5="&lt; Please select &gt;","&lt; Not selected &gt;",'CfB&amp;FC-PoM'!$E$5)</f>
        <v>Hungary</v>
      </c>
      <c r="C26" s="22" t="str">
        <f>'CfB&amp;FC-PoM'!$E$6</f>
        <v>2023</v>
      </c>
      <c r="D26" s="4" t="s">
        <v>211</v>
      </c>
      <c r="E26" s="62" t="s">
        <v>75</v>
      </c>
      <c r="F26" s="62" t="s">
        <v>75</v>
      </c>
      <c r="G26" s="79" t="s">
        <v>664</v>
      </c>
      <c r="H26" s="79" t="s">
        <v>665</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02" thickBot="1" x14ac:dyDescent="0.4">
      <c r="B27" s="86" t="str">
        <f>IF('CfB&amp;FC-PoM'!$E$5="&lt; Please select &gt;","&lt; Not selected &gt;",'CfB&amp;FC-PoM'!$E$5)</f>
        <v>Hungary</v>
      </c>
      <c r="C27" s="22" t="str">
        <f>'CfB&amp;FC-PoM'!$E$6</f>
        <v>2023</v>
      </c>
      <c r="D27" s="5" t="s">
        <v>212</v>
      </c>
      <c r="E27" s="62" t="s">
        <v>75</v>
      </c>
      <c r="F27" s="62" t="s">
        <v>75</v>
      </c>
      <c r="G27" s="79" t="s">
        <v>658</v>
      </c>
      <c r="H27" s="79" t="s">
        <v>666</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7" t="s">
        <v>213</v>
      </c>
      <c r="F29" s="237"/>
      <c r="G29" s="237"/>
      <c r="H29" s="237"/>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7" t="s">
        <v>214</v>
      </c>
      <c r="F30" s="237"/>
      <c r="G30" s="237"/>
      <c r="H30" s="237"/>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7" t="s">
        <v>215</v>
      </c>
      <c r="F31" s="237"/>
      <c r="G31" s="237"/>
      <c r="H31" s="237"/>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7" t="s">
        <v>216</v>
      </c>
      <c r="F32" s="237"/>
      <c r="G32" s="237"/>
      <c r="H32" s="237"/>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7" t="s">
        <v>218</v>
      </c>
      <c r="F33" s="237"/>
      <c r="G33" s="237"/>
      <c r="H33" s="237"/>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7" t="s">
        <v>220</v>
      </c>
      <c r="F34" s="237"/>
      <c r="G34" s="237"/>
      <c r="H34" s="237"/>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7" t="s">
        <v>222</v>
      </c>
      <c r="F35" s="237"/>
      <c r="G35" s="237"/>
      <c r="H35" s="237"/>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30" t="s">
        <v>223</v>
      </c>
      <c r="E37" s="217"/>
      <c r="F37" s="218"/>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Hungary</v>
      </c>
      <c r="C38" s="22" t="str">
        <f>'CfB&amp;FC-PoM'!$E$6</f>
        <v>2023</v>
      </c>
      <c r="D38" s="231"/>
      <c r="E38" s="232"/>
      <c r="F38" s="233"/>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Hungary</v>
      </c>
      <c r="C39" s="22" t="str">
        <f>'CfB&amp;FC-PoM'!$E$6</f>
        <v>2023</v>
      </c>
      <c r="D39" s="200"/>
      <c r="E39" s="201"/>
      <c r="F39" s="20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Hungary</v>
      </c>
      <c r="C40" s="22" t="str">
        <f>'CfB&amp;FC-PoM'!$E$6</f>
        <v>2023</v>
      </c>
      <c r="D40" s="200"/>
      <c r="E40" s="201"/>
      <c r="F40" s="20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Hungary</v>
      </c>
      <c r="C41" s="22" t="str">
        <f>'CfB&amp;FC-PoM'!$E$6</f>
        <v>2023</v>
      </c>
      <c r="D41" s="200"/>
      <c r="E41" s="201"/>
      <c r="F41" s="20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6" t="s">
        <v>224</v>
      </c>
      <c r="E43" s="217"/>
      <c r="F43" s="218"/>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06" t="s">
        <v>225</v>
      </c>
      <c r="E44" s="207"/>
      <c r="F44" s="208"/>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Hungary</v>
      </c>
      <c r="C45" s="22" t="str">
        <f>'CfB&amp;FC-PoM'!$E$6</f>
        <v>2023</v>
      </c>
      <c r="D45" s="203"/>
      <c r="E45" s="204"/>
      <c r="F45" s="2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Hungary</v>
      </c>
      <c r="C46" s="22" t="str">
        <f>'CfB&amp;FC-PoM'!$E$6</f>
        <v>2023</v>
      </c>
      <c r="D46" s="203"/>
      <c r="E46" s="204"/>
      <c r="F46" s="20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Hungary</v>
      </c>
      <c r="C47" s="22" t="str">
        <f>'CfB&amp;FC-PoM'!$E$6</f>
        <v>2023</v>
      </c>
      <c r="D47" s="203"/>
      <c r="E47" s="204"/>
      <c r="F47" s="20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Hungary</v>
      </c>
      <c r="C48" s="22" t="str">
        <f>'CfB&amp;FC-PoM'!$E$6</f>
        <v>2023</v>
      </c>
      <c r="D48" s="203"/>
      <c r="E48" s="204"/>
      <c r="F48" s="20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Hungary</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686.77200000000005</v>
      </c>
      <c r="G52" s="186">
        <f>IF('CfB&amp;FC-PoM'!$H$4="&lt; Please select &gt;","Please select reporting base in sheet ''CfB&amp;FC-PoM'' ",IF('CfB&amp;FC-PoM'!$H$4="Weight",'CfB&amp;FC-PoM'!F12,'CfB&amp;FC-PoM'!J12))</f>
        <v>761.96</v>
      </c>
      <c r="H52" s="187">
        <f>IF(AND(F52=0,G52=0), 0, IF(OR(F52="No value found",F52=0),0, (G52-F52)/ABS(F52)))</f>
        <v>0.10948029331422944</v>
      </c>
      <c r="I52" s="188" t="s">
        <v>660</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Hungary</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10154.772000000001</v>
      </c>
      <c r="G53" s="186">
        <f>IF('CfB&amp;FC-PoM'!$H$5="&lt; Please select &gt;","Please select reporting base in sheet ''CfB&amp;FC-PoM'' ",IF('CfB&amp;FC-PoM'!$H$5="Weight",'CfB&amp;FC-PoM'!F13,'CfB&amp;FC-PoM'!J13))</f>
        <v>11867.08</v>
      </c>
      <c r="H53" s="187">
        <f>IF(AND(F53=0,G53=0), 0, IF(OR(F53="No value found",F53=0),0, (G53-F53)/ABS(F53)))</f>
        <v>0.16862101876831886</v>
      </c>
      <c r="I53" s="188" t="s">
        <v>660</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Hungary</v>
      </c>
      <c r="C54" s="183" t="str">
        <f>'CfB&amp;FC-PoM'!$E$6</f>
        <v>2023</v>
      </c>
      <c r="D54" s="199" t="s">
        <v>235</v>
      </c>
      <c r="E54" s="185" t="str">
        <f>IF('CfB&amp;FC-PoM'!$H$4="Weight","Weight of plastic","Number of products")</f>
        <v>Weight of plastic</v>
      </c>
      <c r="F54" s="186" cm="1">
        <f t="array" ref="F54">IFERROR(INDEX('2022_PoM'!$B$2:$B$1000, MATCH(1, ('2022_PoM'!$A$2:$A$1000=D54)*('2022_PoM'!$D$2:$D$1000=B54), 0)),"No value found")</f>
        <v>199.31299999999999</v>
      </c>
      <c r="G54" s="186">
        <f>IF('CfB&amp;FC-PoM'!$H$4=
"&lt; Please select &gt;","Please select reporting base in sheet ''CfB&amp;FC-PoM'' ",IF('CfB&amp;FC-PoM'!$H$4=
"Weight",'CfB&amp;FC-PoM'!$F$14,'CfB&amp;FC-PoM'!$J$14))</f>
        <v>160.13</v>
      </c>
      <c r="H54" s="187">
        <f>IF(AND(F54=0,G54=0), 0, IF(OR(F54="No value found",F54=0),0, (G54-F54)/ABS(F54)))</f>
        <v>-0.19659028763803663</v>
      </c>
      <c r="I54" s="188" t="s">
        <v>661</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Hungary</v>
      </c>
      <c r="C55" s="189" t="str">
        <f>IF('CfB&amp;FC-PoM'!$H$4="Weight",'CfB&amp;FC-PoM'!$E$6,"")</f>
        <v>2023</v>
      </c>
      <c r="D55" s="199"/>
      <c r="E55" s="185" t="str">
        <f>IF('CfB&amp;FC-PoM'!$H$4="Weight","Total weight","")</f>
        <v>Total weight</v>
      </c>
      <c r="F55" s="186" cm="1">
        <f t="array" ref="F55">IF(C55="","",IFERROR(INDEX('2022_PoM'!$C$2:$C$1000, MATCH(1, ('2022_PoM'!$A$2:$A$1000=D54)*('2022_PoM'!$D$2:$D$1000=B55), 0)),"No value found"))</f>
        <v>2021.087</v>
      </c>
      <c r="G55" s="186">
        <f>IF(C55="","",IF('CfB&amp;FC-PoM'!$H$4=
"&lt; Please select &gt;","Please select reporting base in sheet ''CfB&amp;FC-PoM'' ",'CfB&amp;FC-PoM'!$H$14))</f>
        <v>2001.55</v>
      </c>
      <c r="H55" s="187">
        <f>IF(C55="","",IF(AND(F55=0,G55=0),0,IF(OR(F55="No value found",F55=0),0,(G55-F55)/ABS(F55))))</f>
        <v>-9.66658040945295E-3</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Hungary</v>
      </c>
      <c r="C56" s="183" t="str">
        <f>'CfB&amp;FC-PoM'!$E$6</f>
        <v>2023</v>
      </c>
      <c r="D56" s="199" t="s">
        <v>236</v>
      </c>
      <c r="E56" s="185" t="str">
        <f>IF('CfB&amp;FC-PoM'!$H$5="Weight","Weight of plastic","Number of products")</f>
        <v>Weight of plastic</v>
      </c>
      <c r="F56" s="186" cm="1">
        <f t="array" ref="F56">IFERROR(INDEX('2022_PoM'!$B$2:$B$1000, MATCH(1, ('2022_PoM'!$A$2:$A$1000=D56)*('2022_PoM'!$D$2:$D$1000=B56), 0)),"No value found")</f>
        <v>32.433999999999997</v>
      </c>
      <c r="G56" s="186">
        <f>IF('CfB&amp;FC-PoM'!$H$5=
"&lt; Please select &gt;","Please select reporting base in sheet ''CfB&amp;FC-PoM'' ",IF('CfB&amp;FC-PoM'!$H$5=
"Weight",'CfB&amp;FC-PoM'!$F$15,'CfB&amp;FC-PoM'!$J$15))</f>
        <v>34.64</v>
      </c>
      <c r="H56" s="187">
        <f>IF(AND(F56=0,G56=0), 0, IF(OR(F56="No value found",F56=0),0, (G56-F56)/ABS(F56)))</f>
        <v>6.8015045939446364E-2</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Hungary</v>
      </c>
      <c r="C57" s="189" t="str">
        <f>IF('CfB&amp;FC-PoM'!$H$5="Weight",'CfB&amp;FC-PoM'!$E$6,"")</f>
        <v>2023</v>
      </c>
      <c r="D57" s="199"/>
      <c r="E57" s="185" t="str">
        <f>IF('CfB&amp;FC-PoM'!$H$5="Weight","Total weight","")</f>
        <v>Total weight</v>
      </c>
      <c r="F57" s="186" cm="1">
        <f t="array" ref="F57">IF(C57="","",IFERROR(INDEX('2022_PoM'!$C$2:$C$1000,MATCH(1,('2022_PoM'!$A$2:$A$1000=D56)*('2022_PoM'!$D$2:$D$1000=B57),0)),"No value found"))</f>
        <v>320.98399999999998</v>
      </c>
      <c r="G57" s="186">
        <f>IF(C57="","",IF('CfB&amp;FC-PoM'!$H$4=
"&lt; Please select &gt;","Please select reporting base in sheet ''CfB&amp;FC-PoM'' ",'CfB&amp;FC-PoM'!$H$15))</f>
        <v>426.12</v>
      </c>
      <c r="H57" s="187">
        <f>IF(C57="","",IF(AND(F57=0,G57=0),0,IF(OR(F57="No value found",F57=0),0,(G57-F57)/ABS(F57))))</f>
        <v>0.32754280587194384</v>
      </c>
      <c r="I57" s="188" t="s">
        <v>660</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5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workbookViewId="0">
      <selection activeCell="D18" sqref="D18:H1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9" t="s">
        <v>23</v>
      </c>
      <c r="E2" s="219" t="s">
        <v>24</v>
      </c>
      <c r="F2" s="22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9"/>
      <c r="E3" s="221" t="s">
        <v>58</v>
      </c>
      <c r="F3" s="22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Hungary</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Hungary</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Hungary</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Hungary</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Hungary</v>
      </c>
      <c r="C17" s="22" t="str">
        <f>'CfB&amp;FC-PoM'!$E$6</f>
        <v>2023</v>
      </c>
      <c r="D17" s="304" t="s">
        <v>659</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Hungary</v>
      </c>
      <c r="C18" s="22" t="str">
        <f>'CfB&amp;FC-PoM'!$E$6</f>
        <v>2023</v>
      </c>
      <c r="D18" s="291"/>
      <c r="E18" s="292"/>
      <c r="F18" s="292"/>
      <c r="G18" s="292"/>
      <c r="H18" s="29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Hungary</v>
      </c>
      <c r="C19" s="22" t="str">
        <f>'CfB&amp;FC-PoM'!$E$6</f>
        <v>2023</v>
      </c>
      <c r="D19" s="291"/>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Hungary</v>
      </c>
      <c r="C20" s="22" t="str">
        <f>'CfB&amp;FC-PoM'!$E$6</f>
        <v>2023</v>
      </c>
      <c r="D20" s="291"/>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Hungary</v>
      </c>
      <c r="B6" s="27" t="str">
        <f>'CfB&amp;FC-PoM'!$E$6</f>
        <v>2023</v>
      </c>
      <c r="C6" s="27" t="s">
        <v>252</v>
      </c>
      <c r="D6" s="37">
        <f>'CfB&amp;FC-PoM'!F12</f>
        <v>761.96</v>
      </c>
      <c r="E6" s="38">
        <f>'CfB&amp;FC-PoM'!G12</f>
        <v>0</v>
      </c>
      <c r="F6" s="38">
        <f>'CfB&amp;FC-PoM'!H12</f>
        <v>0</v>
      </c>
      <c r="G6" s="38">
        <f>'CfB&amp;FC-PoM'!I12</f>
        <v>0</v>
      </c>
      <c r="H6" s="39">
        <f>'CfB&amp;FC-PoM'!J12</f>
        <v>0</v>
      </c>
      <c r="I6" s="40">
        <f>'CfB&amp;FC-PoM'!K12</f>
        <v>0</v>
      </c>
    </row>
    <row r="7" spans="1:11" ht="15" thickBot="1" x14ac:dyDescent="0.4">
      <c r="A7" s="27" t="str">
        <f>'CfB&amp;FC-PoM'!$E$5</f>
        <v>Hungary</v>
      </c>
      <c r="B7" s="27" t="str">
        <f>'CfB&amp;FC-PoM'!$E$6</f>
        <v>2023</v>
      </c>
      <c r="C7" s="27" t="s">
        <v>253</v>
      </c>
      <c r="D7" s="41">
        <f>'CfB&amp;FC-PoM'!F13</f>
        <v>11867.08</v>
      </c>
      <c r="E7" s="25">
        <f>'CfB&amp;FC-PoM'!G13</f>
        <v>0</v>
      </c>
      <c r="F7" s="25">
        <f>'CfB&amp;FC-PoM'!H13</f>
        <v>0</v>
      </c>
      <c r="G7" s="25">
        <f>'CfB&amp;FC-PoM'!I13</f>
        <v>0</v>
      </c>
      <c r="H7" s="42">
        <f>'CfB&amp;FC-PoM'!J13</f>
        <v>0</v>
      </c>
      <c r="I7" s="43">
        <f>'CfB&amp;FC-PoM'!K13</f>
        <v>0</v>
      </c>
    </row>
    <row r="8" spans="1:11" ht="15" thickBot="1" x14ac:dyDescent="0.4">
      <c r="A8" s="27" t="str">
        <f>'CfB&amp;FC-PoM'!$E$5</f>
        <v>Hungary</v>
      </c>
      <c r="B8" s="27" t="str">
        <f>'CfB&amp;FC-PoM'!$E$6</f>
        <v>2023</v>
      </c>
      <c r="C8" s="27" t="s">
        <v>254</v>
      </c>
      <c r="D8" s="37">
        <f>'CfB&amp;FC-PoM'!F14</f>
        <v>160.13</v>
      </c>
      <c r="E8" s="38">
        <f>'CfB&amp;FC-PoM'!G14</f>
        <v>0</v>
      </c>
      <c r="F8" s="38">
        <f>'CfB&amp;FC-PoM'!H14</f>
        <v>2001.55</v>
      </c>
      <c r="G8" s="38">
        <f>'CfB&amp;FC-PoM'!I14</f>
        <v>0</v>
      </c>
      <c r="H8" s="39">
        <f>'CfB&amp;FC-PoM'!J14</f>
        <v>0</v>
      </c>
      <c r="I8" s="40">
        <f>'CfB&amp;FC-PoM'!K14</f>
        <v>0</v>
      </c>
    </row>
    <row r="9" spans="1:11" ht="15" thickBot="1" x14ac:dyDescent="0.4">
      <c r="A9" s="27" t="str">
        <f>'CfB&amp;FC-PoM'!$E$5</f>
        <v>Hungary</v>
      </c>
      <c r="B9" s="27" t="str">
        <f>'CfB&amp;FC-PoM'!$E$6</f>
        <v>2023</v>
      </c>
      <c r="C9" s="27" t="s">
        <v>255</v>
      </c>
      <c r="D9" s="44">
        <f>'CfB&amp;FC-PoM'!F15</f>
        <v>34.64</v>
      </c>
      <c r="E9" s="45">
        <f>'CfB&amp;FC-PoM'!G15</f>
        <v>0</v>
      </c>
      <c r="F9" s="45">
        <f>'CfB&amp;FC-PoM'!H15</f>
        <v>426.12</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Hungary</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Hungary</v>
      </c>
      <c r="B13" s="27" t="str">
        <f>'CfB&amp;FC-PoM'!$E$6</f>
        <v>2023</v>
      </c>
      <c r="C13" s="27" t="s">
        <v>257</v>
      </c>
      <c r="D13" s="48">
        <f>COUNTIF('CfB-Consump.Red.Measures'!$G10:$G15, "yes")</f>
        <v>0</v>
      </c>
      <c r="E13" s="49">
        <f>COUNTIF('FC-Consump.Red.Measures'!$G10:$G15, "yes")</f>
        <v>0</v>
      </c>
      <c r="F13" s="25"/>
      <c r="G13" s="25"/>
      <c r="H13" s="25"/>
      <c r="I13" s="25"/>
      <c r="J13" s="25"/>
      <c r="K13" s="25"/>
    </row>
    <row r="14" spans="1:11" ht="15" thickBot="1" x14ac:dyDescent="0.4">
      <c r="A14" s="27" t="str">
        <f>'CfB&amp;FC-PoM'!$E$5</f>
        <v>Hungary</v>
      </c>
      <c r="B14" s="27" t="str">
        <f>'CfB&amp;FC-PoM'!$E$6</f>
        <v>2023</v>
      </c>
      <c r="C14" s="27" t="s">
        <v>85</v>
      </c>
      <c r="D14" s="48">
        <f>COUNTIF('CfB-Consump.Red.Measures'!$G16:$G21, "yes")</f>
        <v>1</v>
      </c>
      <c r="E14" s="49">
        <f>COUNTIF('FC-Consump.Red.Measures'!$G16:$G21, "yes")</f>
        <v>1</v>
      </c>
      <c r="F14" s="25"/>
      <c r="G14" s="25"/>
      <c r="H14" s="25"/>
      <c r="I14" s="25"/>
      <c r="J14" s="25"/>
      <c r="K14" s="25"/>
    </row>
    <row r="15" spans="1:11" ht="15" thickBot="1" x14ac:dyDescent="0.4">
      <c r="A15" s="27" t="str">
        <f>'CfB&amp;FC-PoM'!$E$5</f>
        <v>Hungary</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Hungary</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Hungary</v>
      </c>
      <c r="B17" s="27" t="str">
        <f>'CfB&amp;FC-PoM'!$E$6</f>
        <v>2023</v>
      </c>
      <c r="C17" s="27" t="s">
        <v>258</v>
      </c>
      <c r="D17" s="48">
        <f>COUNTIF('CfB-Consump.Red.Measures'!$G28:$G30, "yes")</f>
        <v>0</v>
      </c>
      <c r="E17" s="49">
        <f>COUNTIF('FC-Consump.Red.Measures'!$G28:$G30, "yes")</f>
        <v>0</v>
      </c>
      <c r="F17" s="25"/>
      <c r="G17" s="25"/>
      <c r="H17" s="25"/>
      <c r="I17" s="25"/>
      <c r="J17" s="25"/>
      <c r="K17" s="25"/>
    </row>
    <row r="18" spans="1:11" ht="15" thickBot="1" x14ac:dyDescent="0.4">
      <c r="A18" s="27" t="str">
        <f>'CfB&amp;FC-PoM'!$E$5</f>
        <v>Hungary</v>
      </c>
      <c r="B18" s="27" t="str">
        <f>'CfB&amp;FC-PoM'!$E$6</f>
        <v>2023</v>
      </c>
      <c r="C18" s="28" t="s">
        <v>259</v>
      </c>
      <c r="D18" s="50">
        <f>COUNTIF('CfB-Consump.Red.Measures'!$G31:$G45, "yes")</f>
        <v>0</v>
      </c>
      <c r="E18" s="51">
        <f>COUNTIF('FC-Consump.Red.Measures'!$G31:$G45, "yes")</f>
        <v>1</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2</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F31B57-BC66-49A7-B5E5-4A24EAEBF113}"/>
</file>

<file path=customXml/itemProps2.xml><?xml version="1.0" encoding="utf-8"?>
<ds:datastoreItem xmlns:ds="http://schemas.openxmlformats.org/officeDocument/2006/customXml" ds:itemID="{B2D015AF-4A4E-45AD-B0B5-78247001313A}">
  <ds:schemaRefs>
    <ds:schemaRef ds:uri="http://schemas.microsoft.com/office/2006/documentManagement/types"/>
    <ds:schemaRef ds:uri="f8a86d88-0edf-469b-b6c3-17028e86f05a"/>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2369e19d-afd5-4c4b-9359-05565a9e7a6e"/>
    <ds:schemaRef ds:uri="http://www.w3.org/XML/1998/namespace"/>
    <ds:schemaRef ds:uri="http://purl.org/dc/dcmityp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